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sankariz\Documents\Dušanka\RAZPISI\Odprti postopek\2025\PRANJE PERILA\RD\"/>
    </mc:Choice>
  </mc:AlternateContent>
  <xr:revisionPtr revIDLastSave="0" documentId="13_ncr:1_{ECDBAA73-70BF-42A1-80F9-33D14BB04AC8}" xr6:coauthVersionLast="47" xr6:coauthVersionMax="47" xr10:uidLastSave="{00000000-0000-0000-0000-000000000000}"/>
  <bookViews>
    <workbookView xWindow="30" yWindow="45" windowWidth="16650" windowHeight="15045" xr2:uid="{AA60E406-CFC4-4C05-89CB-562F549D09B4}"/>
  </bookViews>
  <sheets>
    <sheet name="Sklop 1" sheetId="1" r:id="rId1"/>
    <sheet name="Sklop2" sheetId="2" r:id="rId2"/>
  </sheets>
  <definedNames>
    <definedName name="_xlnm.Print_Area" localSheetId="0">'Sklop 1'!$A$7:$I$16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F12" i="2"/>
  <c r="F11" i="2"/>
  <c r="H11" i="2" s="1"/>
  <c r="F10" i="2"/>
  <c r="H14" i="2" s="1"/>
  <c r="H12" i="2"/>
  <c r="D12" i="2"/>
  <c r="D11" i="2"/>
  <c r="D10" i="2"/>
  <c r="G12" i="1"/>
  <c r="I12" i="1" s="1"/>
  <c r="E8" i="1"/>
  <c r="G8" i="1" s="1"/>
  <c r="I14" i="1" l="1"/>
  <c r="H10" i="2"/>
  <c r="H15" i="2" s="1"/>
  <c r="I15" i="1"/>
</calcChain>
</file>

<file path=xl/sharedStrings.xml><?xml version="1.0" encoding="utf-8"?>
<sst xmlns="http://schemas.openxmlformats.org/spreadsheetml/2006/main" count="57" uniqueCount="34">
  <si>
    <t>ZŠ</t>
  </si>
  <si>
    <t>EM</t>
  </si>
  <si>
    <t>Ocenjena letna količina v EM</t>
  </si>
  <si>
    <t>Sklop 2</t>
  </si>
  <si>
    <t>PRANJE PERILA</t>
  </si>
  <si>
    <t>Pranje perila</t>
  </si>
  <si>
    <t>kg</t>
  </si>
  <si>
    <t>Okvirna letna količina</t>
  </si>
  <si>
    <t>Okvirna 4 letna količina</t>
  </si>
  <si>
    <t>Cena v EUR brez DDV</t>
  </si>
  <si>
    <t xml:space="preserve">Vrednost v EUR brez DDV za 4 letno pog. obdobje </t>
  </si>
  <si>
    <t>Vrednost v EUR z DDV za 4 letno pog. obbdoje</t>
  </si>
  <si>
    <t>Podloga dimenzije 85 x 150 cm</t>
  </si>
  <si>
    <t>kom</t>
  </si>
  <si>
    <t>Cena najema na komad na dan v EUR brez DDV</t>
  </si>
  <si>
    <t>NAJEM INKONTINENČNIH  PODLOG</t>
  </si>
  <si>
    <t>Skupaj v EUR z DDV</t>
  </si>
  <si>
    <t>Skupaj v EUR brez DDV</t>
  </si>
  <si>
    <t>DDV v % (vpiše se samo številka npr. 22)</t>
  </si>
  <si>
    <t>Pomembno: Izpolnijo se samo rumeno označena polja.</t>
  </si>
  <si>
    <t xml:space="preserve">Kraj in datum: </t>
  </si>
  <si>
    <t>Podpis odgovorne osebe:</t>
  </si>
  <si>
    <t>_________________________________________</t>
  </si>
  <si>
    <t>________________________________________</t>
  </si>
  <si>
    <t>PONUDBENI PREDRAČUN št:_________________</t>
  </si>
  <si>
    <t>Naziv naročnika: Splošna bolnišnica dr. Jožeta Potrča Ptuj, Potrčeva cesta 23, 2250 Ptuj</t>
  </si>
  <si>
    <t>Naziv ponudnika:___________________________________________________________</t>
  </si>
  <si>
    <t>NAJEM OP PLAŠČEV</t>
  </si>
  <si>
    <t>Set 3 plaščev</t>
  </si>
  <si>
    <t>Set z enim plaščem - standarni</t>
  </si>
  <si>
    <t>Set z enim plaščem  - ojačan</t>
  </si>
  <si>
    <t>komplet</t>
  </si>
  <si>
    <t>kos</t>
  </si>
  <si>
    <t>Ocenjena tedenska količina v 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</si>
</sst>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2" fontId="0" fillId="0" borderId="0" xfId="0" applyNumberFormat="1"/>
    <xf numFmtId="4" fontId="3" fillId="3" borderId="1" xfId="0" applyNumberFormat="1" applyFont="1" applyFill="1" applyBorder="1" applyAlignment="1">
      <alignment horizontal="center" vertical="center"/>
    </xf>
    <xf numFmtId="0" fontId="5" fillId="0" borderId="0" xfId="0" applyFont="1"/>
    <xf numFmtId="0" fontId="3" fillId="4" borderId="1" xfId="0" applyFont="1" applyFill="1" applyBorder="1" applyAlignment="1">
      <alignment horizontal="center" vertical="center"/>
    </xf>
    <xf numFmtId="9" fontId="3" fillId="4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6E232-8C65-4606-A015-92A44C8FDE5E}">
  <dimension ref="A1:I22"/>
  <sheetViews>
    <sheetView tabSelected="1" topLeftCell="B1" zoomScaleNormal="100" workbookViewId="0">
      <selection activeCell="E8" sqref="E8"/>
    </sheetView>
  </sheetViews>
  <sheetFormatPr defaultRowHeight="15" x14ac:dyDescent="0.25"/>
  <cols>
    <col min="1" max="2" width="19.140625" customWidth="1"/>
    <col min="3" max="3" width="16.42578125" customWidth="1"/>
    <col min="4" max="4" width="16.7109375" customWidth="1"/>
    <col min="5" max="5" width="14.140625" customWidth="1"/>
    <col min="7" max="7" width="10" bestFit="1" customWidth="1"/>
    <col min="8" max="8" width="10" customWidth="1"/>
    <col min="9" max="9" width="12" customWidth="1"/>
  </cols>
  <sheetData>
    <row r="1" spans="1:9" x14ac:dyDescent="0.25">
      <c r="B1" t="s">
        <v>25</v>
      </c>
    </row>
    <row r="3" spans="1:9" x14ac:dyDescent="0.25">
      <c r="B3" t="s">
        <v>26</v>
      </c>
    </row>
    <row r="6" spans="1:9" ht="35.25" customHeight="1" x14ac:dyDescent="0.25">
      <c r="B6" s="18" t="s">
        <v>24</v>
      </c>
      <c r="C6" s="18"/>
      <c r="D6" s="18"/>
      <c r="E6" s="18"/>
      <c r="F6" s="18"/>
      <c r="G6" s="18"/>
      <c r="H6" s="18"/>
      <c r="I6" s="18"/>
    </row>
    <row r="7" spans="1:9" ht="60" x14ac:dyDescent="0.25">
      <c r="A7" s="1" t="s">
        <v>0</v>
      </c>
      <c r="B7" s="1" t="s">
        <v>4</v>
      </c>
      <c r="C7" s="1" t="s">
        <v>1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18</v>
      </c>
      <c r="I7" s="1" t="s">
        <v>11</v>
      </c>
    </row>
    <row r="8" spans="1:9" ht="24" customHeight="1" x14ac:dyDescent="0.25">
      <c r="A8" s="2">
        <v>1</v>
      </c>
      <c r="B8" s="3" t="s">
        <v>5</v>
      </c>
      <c r="C8" s="4" t="s">
        <v>6</v>
      </c>
      <c r="D8" s="5">
        <v>300000</v>
      </c>
      <c r="E8" s="5">
        <f>D8*4</f>
        <v>1200000</v>
      </c>
      <c r="F8" s="11"/>
      <c r="G8" s="9">
        <f>E8*F8</f>
        <v>0</v>
      </c>
      <c r="H8" s="12"/>
      <c r="I8" s="6">
        <f>G8*(1+H8)</f>
        <v>0</v>
      </c>
    </row>
    <row r="9" spans="1:9" x14ac:dyDescent="0.25">
      <c r="I9" s="7"/>
    </row>
    <row r="10" spans="1:9" x14ac:dyDescent="0.25">
      <c r="A10" t="s">
        <v>3</v>
      </c>
    </row>
    <row r="11" spans="1:9" ht="60" x14ac:dyDescent="0.25">
      <c r="A11" s="1" t="s">
        <v>0</v>
      </c>
      <c r="B11" s="1" t="s">
        <v>15</v>
      </c>
      <c r="C11" s="1" t="s">
        <v>1</v>
      </c>
      <c r="D11" s="1" t="s">
        <v>2</v>
      </c>
      <c r="E11" s="1" t="s">
        <v>8</v>
      </c>
      <c r="F11" s="1" t="s">
        <v>14</v>
      </c>
      <c r="G11" s="1" t="s">
        <v>10</v>
      </c>
      <c r="H11" s="1" t="s">
        <v>18</v>
      </c>
      <c r="I11" s="1" t="s">
        <v>11</v>
      </c>
    </row>
    <row r="12" spans="1:9" ht="24" x14ac:dyDescent="0.25">
      <c r="A12" s="2">
        <v>2</v>
      </c>
      <c r="B12" s="3" t="s">
        <v>12</v>
      </c>
      <c r="C12" s="4" t="s">
        <v>13</v>
      </c>
      <c r="D12" s="5">
        <v>37440</v>
      </c>
      <c r="E12" s="5">
        <v>149760</v>
      </c>
      <c r="F12" s="11"/>
      <c r="G12" s="9">
        <f>E12*F12</f>
        <v>0</v>
      </c>
      <c r="H12" s="12"/>
      <c r="I12" s="6">
        <f>G12*(1+H12)</f>
        <v>0</v>
      </c>
    </row>
    <row r="13" spans="1:9" x14ac:dyDescent="0.25">
      <c r="I13" s="8"/>
    </row>
    <row r="14" spans="1:9" x14ac:dyDescent="0.25">
      <c r="F14" s="17" t="s">
        <v>17</v>
      </c>
      <c r="G14" s="17"/>
      <c r="H14" s="17"/>
      <c r="I14" s="13">
        <f>G8+G12</f>
        <v>0</v>
      </c>
    </row>
    <row r="15" spans="1:9" x14ac:dyDescent="0.25">
      <c r="F15" s="14" t="s">
        <v>16</v>
      </c>
      <c r="G15" s="15"/>
      <c r="H15" s="16"/>
      <c r="I15" s="13">
        <f>I8+I12</f>
        <v>0</v>
      </c>
    </row>
    <row r="16" spans="1:9" x14ac:dyDescent="0.25">
      <c r="B16" s="10" t="s">
        <v>19</v>
      </c>
    </row>
    <row r="17" spans="2:7" x14ac:dyDescent="0.25">
      <c r="B17" s="10"/>
    </row>
    <row r="19" spans="2:7" x14ac:dyDescent="0.25">
      <c r="B19" s="10"/>
    </row>
    <row r="20" spans="2:7" x14ac:dyDescent="0.25">
      <c r="B20" t="s">
        <v>20</v>
      </c>
      <c r="G20" t="s">
        <v>21</v>
      </c>
    </row>
    <row r="21" spans="2:7" x14ac:dyDescent="0.25">
      <c r="B21" s="10" t="s">
        <v>23</v>
      </c>
      <c r="F21" t="s">
        <v>22</v>
      </c>
    </row>
    <row r="22" spans="2:7" x14ac:dyDescent="0.25">
      <c r="B22" s="10"/>
    </row>
  </sheetData>
  <mergeCells count="3">
    <mergeCell ref="F15:H15"/>
    <mergeCell ref="F14:H14"/>
    <mergeCell ref="B6:I6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C3930-0471-4415-A02C-6C09ECA059DD}">
  <dimension ref="A1:H22"/>
  <sheetViews>
    <sheetView workbookViewId="0">
      <selection activeCell="J18" sqref="J18"/>
    </sheetView>
  </sheetViews>
  <sheetFormatPr defaultRowHeight="15" x14ac:dyDescent="0.25"/>
  <cols>
    <col min="1" max="1" width="18.28515625" customWidth="1"/>
    <col min="2" max="2" width="15.28515625" customWidth="1"/>
    <col min="3" max="3" width="13.5703125" customWidth="1"/>
    <col min="4" max="4" width="11.42578125" customWidth="1"/>
    <col min="5" max="5" width="14.42578125" customWidth="1"/>
    <col min="6" max="6" width="11.85546875" customWidth="1"/>
    <col min="7" max="7" width="13.140625" customWidth="1"/>
    <col min="8" max="8" width="16" customWidth="1"/>
  </cols>
  <sheetData>
    <row r="1" spans="1:8" x14ac:dyDescent="0.25">
      <c r="A1" t="s">
        <v>25</v>
      </c>
    </row>
    <row r="3" spans="1:8" x14ac:dyDescent="0.25">
      <c r="A3" t="s">
        <v>26</v>
      </c>
    </row>
    <row r="6" spans="1:8" x14ac:dyDescent="0.25">
      <c r="A6" s="18" t="s">
        <v>24</v>
      </c>
      <c r="B6" s="18"/>
      <c r="C6" s="18"/>
      <c r="D6" s="18"/>
      <c r="E6" s="18"/>
      <c r="F6" s="18"/>
      <c r="G6" s="18"/>
      <c r="H6" s="18"/>
    </row>
    <row r="7" spans="1:8" x14ac:dyDescent="0.25">
      <c r="H7" s="7"/>
    </row>
    <row r="9" spans="1:8" ht="48" x14ac:dyDescent="0.25">
      <c r="A9" s="1" t="s">
        <v>27</v>
      </c>
      <c r="B9" s="1" t="s">
        <v>1</v>
      </c>
      <c r="C9" s="1" t="s">
        <v>33</v>
      </c>
      <c r="D9" s="1" t="s">
        <v>8</v>
      </c>
      <c r="E9" s="1" t="s">
        <v>14</v>
      </c>
      <c r="F9" s="1" t="s">
        <v>10</v>
      </c>
      <c r="G9" s="1" t="s">
        <v>18</v>
      </c>
      <c r="H9" s="1" t="s">
        <v>11</v>
      </c>
    </row>
    <row r="10" spans="1:8" x14ac:dyDescent="0.25">
      <c r="A10" s="3" t="s">
        <v>28</v>
      </c>
      <c r="B10" s="4" t="s">
        <v>31</v>
      </c>
      <c r="C10" s="5">
        <v>15</v>
      </c>
      <c r="D10" s="5">
        <f>C10*52*4</f>
        <v>3120</v>
      </c>
      <c r="E10" s="11"/>
      <c r="F10" s="9">
        <f>D10*E10</f>
        <v>0</v>
      </c>
      <c r="G10" s="12"/>
      <c r="H10" s="6">
        <f>F10*(1+G10)</f>
        <v>0</v>
      </c>
    </row>
    <row r="11" spans="1:8" ht="24" x14ac:dyDescent="0.25">
      <c r="A11" s="3" t="s">
        <v>29</v>
      </c>
      <c r="B11" s="4" t="s">
        <v>32</v>
      </c>
      <c r="C11" s="5">
        <v>3</v>
      </c>
      <c r="D11" s="5">
        <f>C11*52*4</f>
        <v>624</v>
      </c>
      <c r="E11" s="11"/>
      <c r="F11" s="9">
        <f>D11*E11</f>
        <v>0</v>
      </c>
      <c r="G11" s="12"/>
      <c r="H11" s="6">
        <f t="shared" ref="H11:H12" si="0">F11*(1+G11)</f>
        <v>0</v>
      </c>
    </row>
    <row r="12" spans="1:8" ht="24" x14ac:dyDescent="0.25">
      <c r="A12" s="3" t="s">
        <v>30</v>
      </c>
      <c r="B12" s="4" t="s">
        <v>32</v>
      </c>
      <c r="C12" s="5">
        <v>3</v>
      </c>
      <c r="D12" s="5">
        <f>C12*52*4</f>
        <v>624</v>
      </c>
      <c r="E12" s="11"/>
      <c r="F12" s="9">
        <f>D12*E12</f>
        <v>0</v>
      </c>
      <c r="G12" s="12"/>
      <c r="H12" s="6">
        <f t="shared" si="0"/>
        <v>0</v>
      </c>
    </row>
    <row r="13" spans="1:8" x14ac:dyDescent="0.25">
      <c r="H13" s="8"/>
    </row>
    <row r="14" spans="1:8" x14ac:dyDescent="0.25">
      <c r="E14" s="17" t="s">
        <v>17</v>
      </c>
      <c r="F14" s="17"/>
      <c r="G14" s="17"/>
      <c r="H14" s="13">
        <f>F10+F11+F12</f>
        <v>0</v>
      </c>
    </row>
    <row r="15" spans="1:8" x14ac:dyDescent="0.25">
      <c r="E15" s="14" t="s">
        <v>16</v>
      </c>
      <c r="F15" s="15"/>
      <c r="G15" s="16"/>
      <c r="H15" s="13">
        <f>H10+H11+H12</f>
        <v>0</v>
      </c>
    </row>
    <row r="16" spans="1:8" x14ac:dyDescent="0.25">
      <c r="A16" s="10" t="s">
        <v>19</v>
      </c>
    </row>
    <row r="17" spans="1:6" x14ac:dyDescent="0.25">
      <c r="A17" s="10"/>
    </row>
    <row r="19" spans="1:6" x14ac:dyDescent="0.25">
      <c r="A19" s="10"/>
    </row>
    <row r="20" spans="1:6" x14ac:dyDescent="0.25">
      <c r="A20" t="s">
        <v>20</v>
      </c>
      <c r="F20" t="s">
        <v>21</v>
      </c>
    </row>
    <row r="21" spans="1:6" x14ac:dyDescent="0.25">
      <c r="A21" s="10" t="s">
        <v>23</v>
      </c>
      <c r="E21" t="s">
        <v>22</v>
      </c>
    </row>
    <row r="22" spans="1:6" x14ac:dyDescent="0.25">
      <c r="A22" s="10"/>
    </row>
  </sheetData>
  <mergeCells count="3">
    <mergeCell ref="A6:H6"/>
    <mergeCell ref="E14:G14"/>
    <mergeCell ref="E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</vt:lpstr>
      <vt:lpstr>Sklop2</vt:lpstr>
      <vt:lpstr>'Sklop 1'!Področje_tiskanja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Dušanka Rižnar</dc:creator>
  <cp:lastModifiedBy>Dušanka Rižnar</cp:lastModifiedBy>
  <cp:lastPrinted>2024-09-05T10:23:46Z</cp:lastPrinted>
  <dcterms:created xsi:type="dcterms:W3CDTF">2023-12-19T12:17:36Z</dcterms:created>
  <dcterms:modified xsi:type="dcterms:W3CDTF">2025-05-15T07:48:26Z</dcterms:modified>
</cp:coreProperties>
</file>